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rreouisedu-my.sharepoint.com/personal/giselle2184175_correo_uis_edu_co/Documents/Desktop/Libro VISIÓN U S.A.S/Apéndices/"/>
    </mc:Choice>
  </mc:AlternateContent>
  <xr:revisionPtr revIDLastSave="107" documentId="8_{A370F77C-06F4-4F53-AF90-9E998398BDE1}" xr6:coauthVersionLast="47" xr6:coauthVersionMax="47" xr10:uidLastSave="{9397E084-752F-4CA4-B8FA-CA85E3DBD5C4}"/>
  <bookViews>
    <workbookView xWindow="-120" yWindow="-120" windowWidth="20730" windowHeight="11160" xr2:uid="{5F80DA76-CC0B-4AB5-BA93-0C8B5BF970DF}"/>
  </bookViews>
  <sheets>
    <sheet name="LISTA DE CHEQUEO" sheetId="1" r:id="rId1"/>
    <sheet name="ASPECTOS A MEJORAR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4" i="1" l="1"/>
  <c r="M42" i="1" s="1"/>
  <c r="M15" i="1" l="1"/>
  <c r="L18" i="1" s="1"/>
  <c r="K46" i="1"/>
  <c r="L47" i="1"/>
  <c r="L43" i="1"/>
  <c r="L45" i="1"/>
  <c r="L48" i="1"/>
  <c r="K44" i="1"/>
  <c r="K49" i="1" s="1"/>
  <c r="K16" i="1"/>
  <c r="L20" i="1"/>
  <c r="M24" i="1"/>
  <c r="M60" i="1"/>
  <c r="M51" i="1"/>
  <c r="M5" i="1"/>
  <c r="K17" i="1"/>
  <c r="L21" i="1"/>
  <c r="M33" i="1"/>
  <c r="K19" i="1"/>
  <c r="L22" i="1" l="1"/>
  <c r="K30" i="1"/>
  <c r="L26" i="1"/>
  <c r="K29" i="1"/>
  <c r="K25" i="1"/>
  <c r="K27" i="1"/>
  <c r="L28" i="1"/>
  <c r="L10" i="1"/>
  <c r="K6" i="1"/>
  <c r="L11" i="1"/>
  <c r="K9" i="1"/>
  <c r="K7" i="1"/>
  <c r="L12" i="1"/>
  <c r="L8" i="1"/>
  <c r="K38" i="1"/>
  <c r="K34" i="1"/>
  <c r="L37" i="1"/>
  <c r="L39" i="1"/>
  <c r="K36" i="1"/>
  <c r="L35" i="1"/>
  <c r="L54" i="1"/>
  <c r="K55" i="1"/>
  <c r="K57" i="1"/>
  <c r="L53" i="1"/>
  <c r="L56" i="1"/>
  <c r="L52" i="1"/>
  <c r="K22" i="1"/>
  <c r="L66" i="1"/>
  <c r="L62" i="1"/>
  <c r="L65" i="1"/>
  <c r="L61" i="1"/>
  <c r="K63" i="1"/>
  <c r="K64" i="1"/>
  <c r="L49" i="1"/>
  <c r="L58" i="1" l="1"/>
  <c r="L67" i="1"/>
  <c r="L13" i="1"/>
  <c r="L31" i="1"/>
  <c r="K58" i="1"/>
  <c r="K13" i="1"/>
  <c r="K31" i="1"/>
  <c r="K67" i="1"/>
  <c r="L40" i="1"/>
  <c r="K40" i="1"/>
  <c r="K68" i="1" l="1"/>
  <c r="L68" i="1"/>
  <c r="M68" i="1"/>
</calcChain>
</file>

<file path=xl/sharedStrings.xml><?xml version="1.0" encoding="utf-8"?>
<sst xmlns="http://schemas.openxmlformats.org/spreadsheetml/2006/main" count="168" uniqueCount="88">
  <si>
    <t>N°</t>
  </si>
  <si>
    <t xml:space="preserve">CARACTERÍSTICAS A EVALUAR </t>
  </si>
  <si>
    <t>SI</t>
  </si>
  <si>
    <t xml:space="preserve">NO </t>
  </si>
  <si>
    <t>PROCESOS</t>
  </si>
  <si>
    <t>Existe un enfoque basado en procesos en la organización</t>
  </si>
  <si>
    <t>x</t>
  </si>
  <si>
    <t>Los procesos en la empresa están identificados</t>
  </si>
  <si>
    <t xml:space="preserve">Todos los procesos son planeados con base en los lineamientos estratégicos de la organización </t>
  </si>
  <si>
    <t>Los procesos están documentados de manera adecuada</t>
  </si>
  <si>
    <t>Los procesos son ejecutados teniendo en cuenta la programación realizada</t>
  </si>
  <si>
    <t>Existen responsables de medir los  procesos</t>
  </si>
  <si>
    <t xml:space="preserve">Los procesos se controlan </t>
  </si>
  <si>
    <t>PORCENTAJE DEL NIVEL PROCESOS</t>
  </si>
  <si>
    <t xml:space="preserve">SERVUCCIÓN </t>
  </si>
  <si>
    <t>La organización cuenta con los recursos necesarios para prestar los servicios de manera controlada</t>
  </si>
  <si>
    <t xml:space="preserve">Se cuenta con un sistema de servucción con la capacidad requerida de acuerdo a la demanda </t>
  </si>
  <si>
    <t>La tecnología utilizada para garantizar un servicio de calidad, es la adecuada</t>
  </si>
  <si>
    <t>La prestación del servicio se realiza según parámetros planeados y programados con antelación</t>
  </si>
  <si>
    <t>La empresa cuenta con planes de contingencia para ampliar su capacidad de servicio y responder a una demanda superior</t>
  </si>
  <si>
    <t>Se cuenta con indicadores para realizar seguimiento y evaluación a la prestación del servicio en pro de mejorar sus operaciones</t>
  </si>
  <si>
    <t>PORCENTAJE DEL NIVEL SERVUCCIÓN</t>
  </si>
  <si>
    <t>AMBIENTE DE TRABAJO</t>
  </si>
  <si>
    <t>La empresa presenta orden y aseo en sus instalaciones</t>
  </si>
  <si>
    <t>Existe un ambiente de trabajo acorde para prestar un buen servicio</t>
  </si>
  <si>
    <t>Se realizan programas de mantenimiento y control de las herramientas, equipos, software, etc., para prestar el servicio</t>
  </si>
  <si>
    <t xml:space="preserve">La planta física, los procesos y los equipos están diseñados para procurar un ambiente seguro para el personal de la organización </t>
  </si>
  <si>
    <t>La empresa tiene un programa de salud ocupacional implementado (plan de prevención de enfermedades ocupacionales, seguridad laboral, planes de emergencia, etc.</t>
  </si>
  <si>
    <t>Existe una clara comprensión de las interacciones entre los seres humanos y los elementos del sistema (ergonomía), buscando optimizar el bienestar del personal y el rendimiento de la empresa</t>
  </si>
  <si>
    <t>PORCENTAJE DEL NIVEL AMBIENTE DE TRABAJO</t>
  </si>
  <si>
    <t>TALENTO HUMANO</t>
  </si>
  <si>
    <t>Existe un compromiso con los procesos por parte del personal de la organización</t>
  </si>
  <si>
    <t>Se capacita el personal involucrado en el desarrollo del proceso</t>
  </si>
  <si>
    <t xml:space="preserve">Se cuenta con manuales de funciones y procedimientos escritos, conocidos y acatados por todo el personal </t>
  </si>
  <si>
    <t>El personal reconoce la importancia del enfoque en procesos y el aporte de sus funciones para prestar un buen servicio</t>
  </si>
  <si>
    <t>Se realizan programas de inducción y reinducción al personal involucrado en los procesos</t>
  </si>
  <si>
    <t xml:space="preserve">Se realizan evaluaciones de desempeño al personal involucrado en cada proceso y se permite mejorar a partir de sus hallazgos </t>
  </si>
  <si>
    <t>PORCENTAJE DEL NIVEL TALENTO HUMANO</t>
  </si>
  <si>
    <t xml:space="preserve">CLIENTE </t>
  </si>
  <si>
    <t>Existe un programa de servicio al cliente, claramente establecido</t>
  </si>
  <si>
    <t xml:space="preserve">Se cuenta con una base de datos de los clientes (internos y externos) de la organización </t>
  </si>
  <si>
    <t>Se resuelven los problemas y las quejas de clientes de manera oportuna</t>
  </si>
  <si>
    <t xml:space="preserve">Se hace seguimiento a los clientes de manera continua </t>
  </si>
  <si>
    <t>Se aplican instrumentos de medición (solicitudes de mejoramiento) para evaluar el nivel de satisfacción de los clientes</t>
  </si>
  <si>
    <t>Se utilizan diversos mecanismos para mejorar continuamente la satisfacción del cliente</t>
  </si>
  <si>
    <t>PORCENTAJE DEL NIVEL CLIENTE</t>
  </si>
  <si>
    <t xml:space="preserve">SISTEMAS DE INFORMACIÓN </t>
  </si>
  <si>
    <t xml:space="preserve">Se utilizan herramientas para la recolección, análisis y control de la información en las diferentes áreas de la empresa </t>
  </si>
  <si>
    <t>Cuenta con sistemas de información en toda la cadena de valor, que faciliten la actualización constante del sistema</t>
  </si>
  <si>
    <t xml:space="preserve">El sistema de información de la empresa está diseñado para satisfacer los requerimientos de todos los departamentos en forma oportuna y confiable </t>
  </si>
  <si>
    <t xml:space="preserve">Los equipos y software con que cuenta la empresa hacen que se maneje adecuadamente la información existente </t>
  </si>
  <si>
    <t xml:space="preserve">El personal de la empresa está capacitado y maneja de manera adecuada y eficiente los sistemas de información </t>
  </si>
  <si>
    <t xml:space="preserve">La información generada por el sistema es confiable, oportuna, clara y útil y es usada para la toma de decisiones </t>
  </si>
  <si>
    <t>PORCENTAJE DEL NIVEL SISTEMAS DE INFORMACIÓN</t>
  </si>
  <si>
    <t>MEJORA</t>
  </si>
  <si>
    <t xml:space="preserve">Se han fijado objetivos estratégicos conducentes al mejoramiento de procesos y estos son tenidos en cuenta en la realización de las actividades </t>
  </si>
  <si>
    <t>Se tienen en cuenta los indicadores clave de la empresa para realizar el proceso de mejora</t>
  </si>
  <si>
    <t>La empresa ha realizado mejoras parciales o eventuales a los procesos</t>
  </si>
  <si>
    <t>Se realiza seguimiento a los procesos de servicio prestados por la organización en pro del mejoramiento de éstos</t>
  </si>
  <si>
    <t xml:space="preserve">La empresa cuenta con un plan de acción para el mejoramiento de sus procesos, conocido por todo el personal </t>
  </si>
  <si>
    <t xml:space="preserve">Existe una metodología clara para llevar a cabo el mejoramiento de los procesos de la empresa </t>
  </si>
  <si>
    <t xml:space="preserve">PORCENTAJE DEL NIVEL MEJORA </t>
  </si>
  <si>
    <t xml:space="preserve">PORCENTAJE DEL NIVEL DE CUMPLIMIENTO TOTAL </t>
  </si>
  <si>
    <t>LISTA DE CHEQUEO DE VISIÓN U S.A.S.</t>
  </si>
  <si>
    <t>ASPECTOS POR MEJORAR DE LA LISTA DE CHEQUEO</t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</si>
  <si>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2"/>
        <color theme="1"/>
        <rFont val="Times New Roman"/>
        <family val="1"/>
      </rPr>
      <t>La debida planeación de procesos respecto a los lineamientos estratégicos de la organización.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</si>
  <si>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2"/>
        <color theme="1"/>
        <rFont val="Times New Roman"/>
        <family val="1"/>
      </rPr>
      <t>La ejecución de procesos a partir de la programación realizada.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</si>
  <si>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2"/>
        <color theme="1"/>
        <rFont val="Times New Roman"/>
        <family val="1"/>
      </rPr>
      <t>La asignación de responsables con el fin de medir los procesos.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</si>
  <si>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2"/>
        <color theme="1"/>
        <rFont val="Times New Roman"/>
        <family val="1"/>
      </rPr>
      <t>Tener el debido control de procesos.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</si>
  <si>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2"/>
        <color theme="1"/>
        <rFont val="Times New Roman"/>
        <family val="1"/>
      </rPr>
      <t>Implementar tecnología que garantice un servicio de calidad.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</si>
  <si>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2"/>
        <color theme="1"/>
        <rFont val="Times New Roman"/>
        <family val="1"/>
      </rPr>
      <t>Implementar indicadores que permitan dar seguimiento y evaluación a la prestación del servicio.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</si>
  <si>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2"/>
        <color theme="1"/>
        <rFont val="Times New Roman"/>
        <family val="1"/>
      </rPr>
      <t>Mejorar el ambiente de trabajo para la debida prestación del servicio.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</si>
  <si>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2"/>
        <color theme="1"/>
        <rFont val="Times New Roman"/>
        <family val="1"/>
      </rPr>
      <t>Garantizar que la planta física, los procesos y los equipos están diseñados para procurar un ambiente seguro para el personal de la organización.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</si>
  <si>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2"/>
        <color theme="1"/>
        <rFont val="Times New Roman"/>
        <family val="1"/>
      </rPr>
      <t>Llevar a cabo capacitaciones al personal involucrado en el desarrollo del proceso, con el objeto de certificar que reconocen la importancia del enfoque en procesos y el aporte de sus funciones para prestar un buen servicio.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</si>
  <si>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2"/>
        <color theme="1"/>
        <rFont val="Times New Roman"/>
        <family val="1"/>
      </rPr>
      <t>Aplicar evaluaciones de desempeño al personal involucrado en cada proceso con el propósito de mejorar a partir de los hallazgos.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</si>
  <si>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2"/>
        <color theme="1"/>
        <rFont val="Times New Roman"/>
        <family val="1"/>
      </rPr>
      <t>Realizar un programa de servicio al cliente.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</si>
  <si>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2"/>
        <color theme="1"/>
        <rFont val="Times New Roman"/>
        <family val="1"/>
      </rPr>
      <t>Garantizar una solución oportuna de los problemas y quejas de los clientes.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</si>
  <si>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2"/>
        <color theme="1"/>
        <rFont val="Times New Roman"/>
        <family val="1"/>
      </rPr>
      <t>Aplicar instrumentos de medición para evaluar la satisfacción del cliente.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</si>
  <si>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2"/>
        <color theme="1"/>
        <rFont val="Times New Roman"/>
        <family val="1"/>
      </rPr>
      <t>Implementar diversos mecanismos para la mejora de la satisfacción al cliente.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</si>
  <si>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2"/>
        <color theme="1"/>
        <rFont val="Times New Roman"/>
        <family val="1"/>
      </rPr>
      <t>Utilizar herramientas para la recolección, análisis y control de la información.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</si>
  <si>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2"/>
        <color theme="1"/>
        <rFont val="Times New Roman"/>
        <family val="1"/>
      </rPr>
      <t>Ejecutar un sistema de información en toda la cadena de valor, que facilite la actualización del sistema.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</si>
  <si>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2"/>
        <color theme="1"/>
        <rFont val="Times New Roman"/>
        <family val="1"/>
      </rPr>
      <t>Implementar un sistema de información de la empresa que este diseñado en satisfacer los requerimientos de todos los departamentos de forma oportuna y confiable.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</si>
  <si>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2"/>
        <color theme="1"/>
        <rFont val="Times New Roman"/>
        <family val="1"/>
      </rPr>
      <t xml:space="preserve">Capacitar al personal de la empresa en el manejo adecuado y eficiente de los sistemas de información. 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</si>
  <si>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2"/>
        <color theme="1"/>
        <rFont val="Times New Roman"/>
        <family val="1"/>
      </rPr>
      <t>Fijar objetivos estratégicos conducentes al mejoramiento de procesos.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</si>
  <si>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2"/>
        <color theme="1"/>
        <rFont val="Times New Roman"/>
        <family val="1"/>
      </rPr>
      <t>Establecer indicadores claves en la empresa para realizar proceso de mejora.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</si>
  <si>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2"/>
        <color theme="1"/>
        <rFont val="Times New Roman"/>
        <family val="1"/>
      </rPr>
      <t>Crear plan de acción para el mejoramiento de sus procesos, que sea conocido por todo el personal.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</si>
  <si>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2"/>
        <color theme="1"/>
        <rFont val="Times New Roman"/>
        <family val="1"/>
      </rPr>
      <t xml:space="preserve">Implementar metodología para llevar a cabo el mejoramiento de los procesos de la empresa.  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</si>
  <si>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2"/>
        <color theme="1"/>
        <rFont val="Times New Roman"/>
        <family val="1"/>
      </rPr>
      <t>Desarrollar planes de contingencia para ampliar la capacidad de servicio y así responder a una demanda superior.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</si>
</sst>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Symbol"/>
      <family val="1"/>
      <charset val="2"/>
    </font>
    <font>
      <sz val="7"/>
      <color theme="1"/>
      <name val="Times New Roman"/>
      <family val="1"/>
    </font>
    <font>
      <sz val="12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theme="4" tint="0.39997558519241921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4">
    <xf numFmtId="0" fontId="0" fillId="0" borderId="0" xfId="0"/>
    <xf numFmtId="0" fontId="0" fillId="3" borderId="9" xfId="0" applyFill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10" fontId="0" fillId="0" borderId="13" xfId="1" applyNumberFormat="1" applyFont="1" applyBorder="1" applyAlignment="1">
      <alignment horizontal="center" vertical="center"/>
    </xf>
    <xf numFmtId="0" fontId="0" fillId="0" borderId="14" xfId="0" applyBorder="1"/>
    <xf numFmtId="0" fontId="0" fillId="0" borderId="15" xfId="0" applyBorder="1" applyAlignment="1">
      <alignment horizontal="center" vertical="center"/>
    </xf>
    <xf numFmtId="10" fontId="0" fillId="0" borderId="14" xfId="1" applyNumberFormat="1" applyFont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0" fillId="3" borderId="19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10" fontId="2" fillId="0" borderId="6" xfId="1" applyNumberFormat="1" applyFont="1" applyBorder="1" applyAlignment="1">
      <alignment horizontal="center" vertical="center"/>
    </xf>
    <xf numFmtId="10" fontId="2" fillId="0" borderId="26" xfId="1" applyNumberFormat="1" applyFon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0" fontId="0" fillId="0" borderId="2" xfId="1" applyNumberFormat="1" applyFont="1" applyBorder="1" applyAlignment="1">
      <alignment horizontal="center" vertical="center"/>
    </xf>
    <xf numFmtId="10" fontId="0" fillId="0" borderId="32" xfId="1" applyNumberFormat="1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10" fontId="0" fillId="0" borderId="33" xfId="1" applyNumberFormat="1" applyFont="1" applyBorder="1" applyAlignment="1">
      <alignment horizontal="center" vertical="center"/>
    </xf>
    <xf numFmtId="10" fontId="0" fillId="0" borderId="34" xfId="1" applyNumberFormat="1" applyFont="1" applyBorder="1" applyAlignment="1">
      <alignment horizontal="center" vertical="center"/>
    </xf>
    <xf numFmtId="0" fontId="0" fillId="0" borderId="13" xfId="0" applyBorder="1"/>
    <xf numFmtId="0" fontId="0" fillId="0" borderId="0" xfId="0" applyAlignment="1">
      <alignment wrapText="1"/>
    </xf>
    <xf numFmtId="0" fontId="0" fillId="3" borderId="15" xfId="0" applyFill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horizontal="center" vertical="center" wrapText="1"/>
    </xf>
    <xf numFmtId="0" fontId="0" fillId="0" borderId="13" xfId="0" applyBorder="1" applyAlignment="1">
      <alignment wrapText="1"/>
    </xf>
    <xf numFmtId="0" fontId="0" fillId="0" borderId="19" xfId="0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wrapText="1"/>
    </xf>
    <xf numFmtId="10" fontId="2" fillId="0" borderId="6" xfId="1" applyNumberFormat="1" applyFont="1" applyBorder="1" applyAlignment="1">
      <alignment horizontal="center"/>
    </xf>
    <xf numFmtId="10" fontId="2" fillId="0" borderId="26" xfId="1" applyNumberFormat="1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10" fontId="0" fillId="0" borderId="13" xfId="1" applyNumberFormat="1" applyFont="1" applyBorder="1" applyAlignment="1">
      <alignment horizontal="center"/>
    </xf>
    <xf numFmtId="10" fontId="0" fillId="0" borderId="14" xfId="1" applyNumberFormat="1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5" fillId="0" borderId="13" xfId="0" applyFont="1" applyBorder="1" applyAlignment="1">
      <alignment horizontal="center" wrapText="1"/>
    </xf>
    <xf numFmtId="0" fontId="0" fillId="2" borderId="35" xfId="0" applyFill="1" applyBorder="1" applyAlignment="1">
      <alignment horizontal="center" vertical="center"/>
    </xf>
    <xf numFmtId="0" fontId="0" fillId="2" borderId="7" xfId="0" applyFill="1" applyBorder="1"/>
    <xf numFmtId="10" fontId="0" fillId="2" borderId="7" xfId="0" applyNumberFormat="1" applyFill="1" applyBorder="1" applyAlignment="1">
      <alignment horizontal="center"/>
    </xf>
    <xf numFmtId="10" fontId="0" fillId="2" borderId="8" xfId="0" applyNumberFormat="1" applyFill="1" applyBorder="1" applyAlignment="1">
      <alignment horizontal="center"/>
    </xf>
    <xf numFmtId="10" fontId="0" fillId="0" borderId="0" xfId="0" applyNumberFormat="1"/>
    <xf numFmtId="0" fontId="0" fillId="0" borderId="33" xfId="0" applyBorder="1" applyAlignment="1">
      <alignment horizontal="center" vertical="center"/>
    </xf>
    <xf numFmtId="0" fontId="0" fillId="0" borderId="33" xfId="0" applyBorder="1"/>
    <xf numFmtId="9" fontId="0" fillId="0" borderId="33" xfId="0" applyNumberFormat="1" applyBorder="1"/>
    <xf numFmtId="0" fontId="0" fillId="0" borderId="13" xfId="0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/>
    </xf>
    <xf numFmtId="0" fontId="0" fillId="0" borderId="10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4" fillId="2" borderId="27" xfId="0" applyFont="1" applyFill="1" applyBorder="1" applyAlignment="1">
      <alignment horizontal="center" vertical="center"/>
    </xf>
    <xf numFmtId="0" fontId="4" fillId="2" borderId="28" xfId="0" applyFont="1" applyFill="1" applyBorder="1" applyAlignment="1">
      <alignment horizontal="center" vertical="center"/>
    </xf>
    <xf numFmtId="0" fontId="0" fillId="0" borderId="29" xfId="0" applyBorder="1" applyAlignment="1">
      <alignment horizontal="left" vertical="center" wrapText="1"/>
    </xf>
    <xf numFmtId="0" fontId="0" fillId="0" borderId="30" xfId="0" applyBorder="1" applyAlignment="1">
      <alignment horizontal="left" vertical="center" wrapText="1"/>
    </xf>
    <xf numFmtId="0" fontId="0" fillId="0" borderId="31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0" fillId="0" borderId="22" xfId="0" applyBorder="1" applyAlignment="1">
      <alignment horizontal="left" vertical="center" wrapText="1"/>
    </xf>
    <xf numFmtId="0" fontId="2" fillId="0" borderId="23" xfId="0" applyFont="1" applyBorder="1" applyAlignment="1">
      <alignment horizontal="left" wrapText="1"/>
    </xf>
    <xf numFmtId="0" fontId="2" fillId="0" borderId="24" xfId="0" applyFont="1" applyBorder="1" applyAlignment="1">
      <alignment horizontal="left" wrapText="1"/>
    </xf>
    <xf numFmtId="0" fontId="2" fillId="0" borderId="25" xfId="0" applyFont="1" applyBorder="1" applyAlignment="1">
      <alignment horizontal="left" wrapText="1"/>
    </xf>
    <xf numFmtId="0" fontId="0" fillId="0" borderId="10" xfId="0" applyBorder="1" applyAlignment="1">
      <alignment horizontal="left" wrapText="1"/>
    </xf>
    <xf numFmtId="0" fontId="0" fillId="0" borderId="11" xfId="0" applyBorder="1" applyAlignment="1">
      <alignment horizontal="left" wrapText="1"/>
    </xf>
    <xf numFmtId="0" fontId="0" fillId="0" borderId="12" xfId="0" applyBorder="1" applyAlignment="1">
      <alignment horizontal="left" wrapText="1"/>
    </xf>
    <xf numFmtId="0" fontId="0" fillId="0" borderId="16" xfId="0" applyBorder="1" applyAlignment="1">
      <alignment horizontal="left" wrapText="1"/>
    </xf>
    <xf numFmtId="0" fontId="0" fillId="0" borderId="17" xfId="0" applyBorder="1" applyAlignment="1">
      <alignment horizontal="left" wrapText="1"/>
    </xf>
    <xf numFmtId="0" fontId="0" fillId="0" borderId="18" xfId="0" applyBorder="1" applyAlignment="1">
      <alignment horizontal="left" wrapText="1"/>
    </xf>
    <xf numFmtId="0" fontId="0" fillId="0" borderId="20" xfId="0" applyBorder="1" applyAlignment="1">
      <alignment horizontal="left" wrapText="1"/>
    </xf>
    <xf numFmtId="0" fontId="0" fillId="0" borderId="21" xfId="0" applyBorder="1" applyAlignment="1">
      <alignment horizontal="left" wrapText="1"/>
    </xf>
    <xf numFmtId="0" fontId="0" fillId="0" borderId="22" xfId="0" applyBorder="1" applyAlignment="1">
      <alignment horizontal="left" wrapText="1"/>
    </xf>
    <xf numFmtId="0" fontId="4" fillId="2" borderId="36" xfId="0" applyFont="1" applyFill="1" applyBorder="1" applyAlignment="1">
      <alignment horizontal="center" vertical="center" wrapText="1"/>
    </xf>
    <xf numFmtId="0" fontId="4" fillId="2" borderId="37" xfId="0" applyFont="1" applyFill="1" applyBorder="1" applyAlignment="1">
      <alignment horizontal="center" vertical="center" wrapText="1"/>
    </xf>
    <xf numFmtId="0" fontId="4" fillId="2" borderId="38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7" fillId="0" borderId="39" xfId="0" applyFont="1" applyBorder="1" applyAlignment="1">
      <alignment horizontal="center"/>
    </xf>
    <xf numFmtId="0" fontId="7" fillId="0" borderId="40" xfId="0" applyFont="1" applyBorder="1" applyAlignment="1">
      <alignment horizontal="center"/>
    </xf>
    <xf numFmtId="0" fontId="7" fillId="0" borderId="41" xfId="0" applyFont="1" applyBorder="1" applyAlignment="1">
      <alignment horizontal="center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0" fillId="0" borderId="18" xfId="0" applyBorder="1" applyAlignment="1">
      <alignment horizontal="left" vertical="center"/>
    </xf>
    <xf numFmtId="0" fontId="9" fillId="0" borderId="13" xfId="0" applyFont="1" applyBorder="1" applyAlignment="1">
      <alignment horizontal="left" vertical="center" wrapText="1"/>
    </xf>
    <xf numFmtId="0" fontId="9" fillId="0" borderId="13" xfId="0" applyFont="1" applyBorder="1" applyAlignment="1">
      <alignment horizontal="left" vertical="center"/>
    </xf>
    <xf numFmtId="0" fontId="8" fillId="4" borderId="13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27D03C-E753-473B-A5B5-B2D737EF4B85}">
  <dimension ref="A1:O70"/>
  <sheetViews>
    <sheetView tabSelected="1" workbookViewId="0">
      <selection activeCell="P6" sqref="P6"/>
    </sheetView>
  </sheetViews>
  <sheetFormatPr baseColWidth="10" defaultRowHeight="15" x14ac:dyDescent="0.25"/>
  <cols>
    <col min="13" max="13" width="0" hidden="1" customWidth="1"/>
  </cols>
  <sheetData>
    <row r="1" spans="2:13" ht="15.75" thickBot="1" x14ac:dyDescent="0.3"/>
    <row r="2" spans="2:13" ht="15.75" thickBot="1" x14ac:dyDescent="0.3">
      <c r="C2" s="92" t="s">
        <v>63</v>
      </c>
      <c r="D2" s="93"/>
      <c r="E2" s="93"/>
      <c r="F2" s="93"/>
      <c r="G2" s="93"/>
      <c r="H2" s="93"/>
      <c r="I2" s="93"/>
      <c r="J2" s="93"/>
      <c r="K2" s="94"/>
    </row>
    <row r="3" spans="2:13" ht="15.75" thickBot="1" x14ac:dyDescent="0.3"/>
    <row r="4" spans="2:13" ht="15.75" x14ac:dyDescent="0.25">
      <c r="B4" s="60" t="s">
        <v>0</v>
      </c>
      <c r="C4" s="62" t="s">
        <v>1</v>
      </c>
      <c r="D4" s="62"/>
      <c r="E4" s="62"/>
      <c r="F4" s="62"/>
      <c r="G4" s="62"/>
      <c r="H4" s="62"/>
      <c r="I4" s="51" t="s">
        <v>2</v>
      </c>
      <c r="J4" s="49" t="s">
        <v>3</v>
      </c>
      <c r="K4" s="51" t="s">
        <v>2</v>
      </c>
      <c r="L4" s="49" t="s">
        <v>3</v>
      </c>
      <c r="M4">
        <f>100/7</f>
        <v>14.285714285714286</v>
      </c>
    </row>
    <row r="5" spans="2:13" ht="16.5" thickBot="1" x14ac:dyDescent="0.3">
      <c r="B5" s="61"/>
      <c r="C5" s="53" t="s">
        <v>4</v>
      </c>
      <c r="D5" s="53"/>
      <c r="E5" s="53"/>
      <c r="F5" s="53"/>
      <c r="G5" s="53"/>
      <c r="H5" s="53"/>
      <c r="I5" s="52"/>
      <c r="J5" s="50"/>
      <c r="K5" s="52"/>
      <c r="L5" s="50"/>
      <c r="M5">
        <f>+M4/7</f>
        <v>2.0408163265306123</v>
      </c>
    </row>
    <row r="6" spans="2:13" ht="23.25" x14ac:dyDescent="0.25">
      <c r="B6" s="1">
        <v>1</v>
      </c>
      <c r="C6" s="54" t="s">
        <v>5</v>
      </c>
      <c r="D6" s="55"/>
      <c r="E6" s="55"/>
      <c r="F6" s="55"/>
      <c r="G6" s="55"/>
      <c r="H6" s="56"/>
      <c r="I6" s="2" t="s">
        <v>6</v>
      </c>
      <c r="J6" s="2"/>
      <c r="K6" s="3">
        <f>+$M$5/100</f>
        <v>2.0408163265306124E-2</v>
      </c>
      <c r="L6" s="4"/>
    </row>
    <row r="7" spans="2:13" ht="23.25" x14ac:dyDescent="0.25">
      <c r="B7" s="5">
        <v>2</v>
      </c>
      <c r="C7" s="57" t="s">
        <v>7</v>
      </c>
      <c r="D7" s="58"/>
      <c r="E7" s="58"/>
      <c r="F7" s="58"/>
      <c r="G7" s="58"/>
      <c r="H7" s="59"/>
      <c r="I7" s="2" t="s">
        <v>6</v>
      </c>
      <c r="J7" s="2"/>
      <c r="K7" s="3">
        <f t="shared" ref="K7:L12" si="0">+$M$5/100</f>
        <v>2.0408163265306124E-2</v>
      </c>
      <c r="L7" s="6"/>
    </row>
    <row r="8" spans="2:13" ht="27.75" customHeight="1" x14ac:dyDescent="0.25">
      <c r="B8" s="7">
        <v>3</v>
      </c>
      <c r="C8" s="57" t="s">
        <v>8</v>
      </c>
      <c r="D8" s="58"/>
      <c r="E8" s="58"/>
      <c r="F8" s="58"/>
      <c r="G8" s="58"/>
      <c r="H8" s="59"/>
      <c r="I8" s="2"/>
      <c r="J8" s="2" t="s">
        <v>6</v>
      </c>
      <c r="K8" s="3"/>
      <c r="L8" s="6">
        <f t="shared" si="0"/>
        <v>2.0408163265306124E-2</v>
      </c>
    </row>
    <row r="9" spans="2:13" ht="23.25" x14ac:dyDescent="0.25">
      <c r="B9" s="5">
        <v>4</v>
      </c>
      <c r="C9" s="57" t="s">
        <v>9</v>
      </c>
      <c r="D9" s="58"/>
      <c r="E9" s="58"/>
      <c r="F9" s="58"/>
      <c r="G9" s="58"/>
      <c r="H9" s="59"/>
      <c r="I9" s="2" t="s">
        <v>6</v>
      </c>
      <c r="J9" s="2"/>
      <c r="K9" s="3">
        <f t="shared" si="0"/>
        <v>2.0408163265306124E-2</v>
      </c>
      <c r="L9" s="6"/>
    </row>
    <row r="10" spans="2:13" ht="23.25" x14ac:dyDescent="0.25">
      <c r="B10" s="7">
        <v>5</v>
      </c>
      <c r="C10" s="57" t="s">
        <v>10</v>
      </c>
      <c r="D10" s="58"/>
      <c r="E10" s="58"/>
      <c r="F10" s="58"/>
      <c r="G10" s="58"/>
      <c r="H10" s="59"/>
      <c r="I10" s="2"/>
      <c r="J10" s="2" t="s">
        <v>6</v>
      </c>
      <c r="K10" s="3"/>
      <c r="L10" s="6">
        <f t="shared" si="0"/>
        <v>2.0408163265306124E-2</v>
      </c>
    </row>
    <row r="11" spans="2:13" ht="23.25" x14ac:dyDescent="0.25">
      <c r="B11" s="5">
        <v>6</v>
      </c>
      <c r="C11" s="57" t="s">
        <v>11</v>
      </c>
      <c r="D11" s="58"/>
      <c r="E11" s="58"/>
      <c r="F11" s="58"/>
      <c r="G11" s="58"/>
      <c r="H11" s="59"/>
      <c r="I11" s="2"/>
      <c r="J11" s="2" t="s">
        <v>6</v>
      </c>
      <c r="K11" s="3"/>
      <c r="L11" s="6">
        <f t="shared" si="0"/>
        <v>2.0408163265306124E-2</v>
      </c>
    </row>
    <row r="12" spans="2:13" ht="23.25" x14ac:dyDescent="0.25">
      <c r="B12" s="8">
        <v>7</v>
      </c>
      <c r="C12" s="68" t="s">
        <v>12</v>
      </c>
      <c r="D12" s="69"/>
      <c r="E12" s="69"/>
      <c r="F12" s="69"/>
      <c r="G12" s="69"/>
      <c r="H12" s="70"/>
      <c r="I12" s="2"/>
      <c r="J12" s="2" t="s">
        <v>6</v>
      </c>
      <c r="K12" s="3"/>
      <c r="L12" s="6">
        <f t="shared" si="0"/>
        <v>2.0408163265306124E-2</v>
      </c>
    </row>
    <row r="13" spans="2:13" ht="24" thickBot="1" x14ac:dyDescent="0.3">
      <c r="B13" s="9">
        <v>8</v>
      </c>
      <c r="C13" s="71" t="s">
        <v>13</v>
      </c>
      <c r="D13" s="72"/>
      <c r="E13" s="72"/>
      <c r="F13" s="72"/>
      <c r="G13" s="72"/>
      <c r="H13" s="73"/>
      <c r="I13" s="10"/>
      <c r="J13" s="10"/>
      <c r="K13" s="11">
        <f>+SUM(K6:K12)</f>
        <v>6.1224489795918373E-2</v>
      </c>
      <c r="L13" s="12">
        <f>+SUM(L6:L12)</f>
        <v>8.1632653061224497E-2</v>
      </c>
    </row>
    <row r="14" spans="2:13" ht="15.75" x14ac:dyDescent="0.25">
      <c r="B14" s="60" t="s">
        <v>0</v>
      </c>
      <c r="C14" s="62" t="s">
        <v>1</v>
      </c>
      <c r="D14" s="62"/>
      <c r="E14" s="62"/>
      <c r="F14" s="62"/>
      <c r="G14" s="62"/>
      <c r="H14" s="62"/>
      <c r="I14" s="51" t="s">
        <v>2</v>
      </c>
      <c r="J14" s="49" t="s">
        <v>3</v>
      </c>
      <c r="K14" s="51" t="s">
        <v>2</v>
      </c>
      <c r="L14" s="49" t="s">
        <v>3</v>
      </c>
    </row>
    <row r="15" spans="2:13" ht="16.5" thickBot="1" x14ac:dyDescent="0.3">
      <c r="B15" s="61"/>
      <c r="C15" s="53" t="s">
        <v>14</v>
      </c>
      <c r="D15" s="53"/>
      <c r="E15" s="53"/>
      <c r="F15" s="53"/>
      <c r="G15" s="53"/>
      <c r="H15" s="53"/>
      <c r="I15" s="63"/>
      <c r="J15" s="64"/>
      <c r="K15" s="63"/>
      <c r="L15" s="64"/>
      <c r="M15">
        <f>+M4/6</f>
        <v>2.3809523809523809</v>
      </c>
    </row>
    <row r="16" spans="2:13" ht="28.5" customHeight="1" x14ac:dyDescent="0.25">
      <c r="B16" s="13">
        <v>9</v>
      </c>
      <c r="C16" s="65" t="s">
        <v>15</v>
      </c>
      <c r="D16" s="66"/>
      <c r="E16" s="66"/>
      <c r="F16" s="66"/>
      <c r="G16" s="66"/>
      <c r="H16" s="67"/>
      <c r="I16" s="14" t="s">
        <v>6</v>
      </c>
      <c r="J16" s="14"/>
      <c r="K16" s="15">
        <f>+$M$15/100</f>
        <v>2.3809523809523808E-2</v>
      </c>
      <c r="L16" s="16"/>
    </row>
    <row r="17" spans="2:13" ht="28.5" customHeight="1" x14ac:dyDescent="0.25">
      <c r="B17" s="5">
        <v>10</v>
      </c>
      <c r="C17" s="57" t="s">
        <v>16</v>
      </c>
      <c r="D17" s="58"/>
      <c r="E17" s="58"/>
      <c r="F17" s="58"/>
      <c r="G17" s="58"/>
      <c r="H17" s="59"/>
      <c r="I17" s="2" t="s">
        <v>6</v>
      </c>
      <c r="J17" s="2"/>
      <c r="K17" s="3">
        <f>+$M$15/100</f>
        <v>2.3809523809523808E-2</v>
      </c>
      <c r="L17" s="6"/>
    </row>
    <row r="18" spans="2:13" ht="28.5" customHeight="1" x14ac:dyDescent="0.25">
      <c r="B18" s="7">
        <v>11</v>
      </c>
      <c r="C18" s="57" t="s">
        <v>17</v>
      </c>
      <c r="D18" s="58"/>
      <c r="E18" s="58"/>
      <c r="F18" s="58"/>
      <c r="G18" s="58"/>
      <c r="H18" s="59"/>
      <c r="I18" s="2"/>
      <c r="J18" s="2" t="s">
        <v>6</v>
      </c>
      <c r="K18" s="3"/>
      <c r="L18" s="6">
        <f>+$M$15/100</f>
        <v>2.3809523809523808E-2</v>
      </c>
    </row>
    <row r="19" spans="2:13" ht="28.5" customHeight="1" x14ac:dyDescent="0.25">
      <c r="B19" s="5">
        <v>12</v>
      </c>
      <c r="C19" s="57" t="s">
        <v>18</v>
      </c>
      <c r="D19" s="58"/>
      <c r="E19" s="58"/>
      <c r="F19" s="58"/>
      <c r="G19" s="58"/>
      <c r="H19" s="59"/>
      <c r="I19" s="2" t="s">
        <v>6</v>
      </c>
      <c r="J19" s="2"/>
      <c r="K19" s="3">
        <f>+$M$15/100</f>
        <v>2.3809523809523808E-2</v>
      </c>
      <c r="L19" s="6"/>
    </row>
    <row r="20" spans="2:13" ht="28.5" customHeight="1" x14ac:dyDescent="0.25">
      <c r="B20" s="7">
        <v>13</v>
      </c>
      <c r="C20" s="57" t="s">
        <v>19</v>
      </c>
      <c r="D20" s="58"/>
      <c r="E20" s="58"/>
      <c r="F20" s="58"/>
      <c r="G20" s="58"/>
      <c r="H20" s="59"/>
      <c r="I20" s="2"/>
      <c r="J20" s="2" t="s">
        <v>6</v>
      </c>
      <c r="K20" s="3"/>
      <c r="L20" s="6">
        <f>+$M$15/100</f>
        <v>2.3809523809523808E-2</v>
      </c>
    </row>
    <row r="21" spans="2:13" ht="28.5" customHeight="1" x14ac:dyDescent="0.25">
      <c r="B21" s="17">
        <v>14</v>
      </c>
      <c r="C21" s="68" t="s">
        <v>20</v>
      </c>
      <c r="D21" s="69"/>
      <c r="E21" s="69"/>
      <c r="F21" s="69"/>
      <c r="G21" s="69"/>
      <c r="H21" s="70"/>
      <c r="I21" s="2"/>
      <c r="J21" s="2" t="s">
        <v>6</v>
      </c>
      <c r="K21" s="3"/>
      <c r="L21" s="6">
        <f>+$M$15/100</f>
        <v>2.3809523809523808E-2</v>
      </c>
    </row>
    <row r="22" spans="2:13" ht="24" thickBot="1" x14ac:dyDescent="0.3">
      <c r="B22" s="18">
        <v>15</v>
      </c>
      <c r="C22" s="71" t="s">
        <v>21</v>
      </c>
      <c r="D22" s="72"/>
      <c r="E22" s="72"/>
      <c r="F22" s="72"/>
      <c r="G22" s="72"/>
      <c r="H22" s="73"/>
      <c r="I22" s="10"/>
      <c r="J22" s="10"/>
      <c r="K22" s="11">
        <f>+SUM(K16:K21)</f>
        <v>7.1428571428571425E-2</v>
      </c>
      <c r="L22" s="12">
        <f>+SUM(L16:L21)</f>
        <v>7.1428571428571425E-2</v>
      </c>
    </row>
    <row r="23" spans="2:13" ht="15.75" x14ac:dyDescent="0.25">
      <c r="B23" s="60" t="s">
        <v>0</v>
      </c>
      <c r="C23" s="62" t="s">
        <v>1</v>
      </c>
      <c r="D23" s="62"/>
      <c r="E23" s="62"/>
      <c r="F23" s="62"/>
      <c r="G23" s="62"/>
      <c r="H23" s="62"/>
      <c r="I23" s="51" t="s">
        <v>2</v>
      </c>
      <c r="J23" s="49" t="s">
        <v>3</v>
      </c>
      <c r="K23" s="51" t="s">
        <v>2</v>
      </c>
      <c r="L23" s="49" t="s">
        <v>3</v>
      </c>
    </row>
    <row r="24" spans="2:13" ht="16.5" thickBot="1" x14ac:dyDescent="0.3">
      <c r="B24" s="61"/>
      <c r="C24" s="53" t="s">
        <v>22</v>
      </c>
      <c r="D24" s="53"/>
      <c r="E24" s="53"/>
      <c r="F24" s="53"/>
      <c r="G24" s="53"/>
      <c r="H24" s="53"/>
      <c r="I24" s="52"/>
      <c r="J24" s="50"/>
      <c r="K24" s="52"/>
      <c r="L24" s="50"/>
      <c r="M24">
        <f>+M4/6</f>
        <v>2.3809523809523809</v>
      </c>
    </row>
    <row r="25" spans="2:13" ht="30.75" customHeight="1" x14ac:dyDescent="0.25">
      <c r="B25" s="1">
        <v>16</v>
      </c>
      <c r="C25" s="54" t="s">
        <v>23</v>
      </c>
      <c r="D25" s="55"/>
      <c r="E25" s="55"/>
      <c r="F25" s="55"/>
      <c r="G25" s="55"/>
      <c r="H25" s="56"/>
      <c r="I25" s="19" t="s">
        <v>6</v>
      </c>
      <c r="J25" s="19"/>
      <c r="K25" s="20">
        <f>+$M$24/100</f>
        <v>2.3809523809523808E-2</v>
      </c>
      <c r="L25" s="21"/>
    </row>
    <row r="26" spans="2:13" ht="30.75" customHeight="1" x14ac:dyDescent="0.25">
      <c r="B26" s="5">
        <v>17</v>
      </c>
      <c r="C26" s="57" t="s">
        <v>24</v>
      </c>
      <c r="D26" s="58"/>
      <c r="E26" s="58"/>
      <c r="F26" s="58"/>
      <c r="G26" s="58"/>
      <c r="H26" s="59"/>
      <c r="I26" s="2"/>
      <c r="J26" s="2" t="s">
        <v>6</v>
      </c>
      <c r="K26" s="22"/>
      <c r="L26" s="6">
        <f>+$M$24/100</f>
        <v>2.3809523809523808E-2</v>
      </c>
    </row>
    <row r="27" spans="2:13" ht="30.75" customHeight="1" x14ac:dyDescent="0.25">
      <c r="B27" s="7">
        <v>18</v>
      </c>
      <c r="C27" s="57" t="s">
        <v>25</v>
      </c>
      <c r="D27" s="58"/>
      <c r="E27" s="58"/>
      <c r="F27" s="58"/>
      <c r="G27" s="58"/>
      <c r="H27" s="59"/>
      <c r="I27" s="2" t="s">
        <v>6</v>
      </c>
      <c r="J27" s="2"/>
      <c r="K27" s="3">
        <f>+$M$24/100</f>
        <v>2.3809523809523808E-2</v>
      </c>
      <c r="L27" s="4"/>
    </row>
    <row r="28" spans="2:13" ht="30.75" customHeight="1" x14ac:dyDescent="0.25">
      <c r="B28" s="5">
        <v>19</v>
      </c>
      <c r="C28" s="57" t="s">
        <v>26</v>
      </c>
      <c r="D28" s="58"/>
      <c r="E28" s="58"/>
      <c r="F28" s="58"/>
      <c r="G28" s="58"/>
      <c r="H28" s="59"/>
      <c r="I28" s="2"/>
      <c r="J28" s="2" t="s">
        <v>6</v>
      </c>
      <c r="K28" s="22"/>
      <c r="L28" s="6">
        <f>+$M$24/100</f>
        <v>2.3809523809523808E-2</v>
      </c>
    </row>
    <row r="29" spans="2:13" ht="50.25" customHeight="1" x14ac:dyDescent="0.25">
      <c r="B29" s="7">
        <v>20</v>
      </c>
      <c r="C29" s="57" t="s">
        <v>27</v>
      </c>
      <c r="D29" s="58"/>
      <c r="E29" s="58"/>
      <c r="F29" s="58"/>
      <c r="G29" s="58"/>
      <c r="H29" s="59"/>
      <c r="I29" s="2" t="s">
        <v>6</v>
      </c>
      <c r="J29" s="2"/>
      <c r="K29" s="3">
        <f>+$M$24/100</f>
        <v>2.3809523809523808E-2</v>
      </c>
      <c r="L29" s="4"/>
    </row>
    <row r="30" spans="2:13" ht="51" customHeight="1" x14ac:dyDescent="0.25">
      <c r="B30" s="17">
        <v>21</v>
      </c>
      <c r="C30" s="68" t="s">
        <v>28</v>
      </c>
      <c r="D30" s="69"/>
      <c r="E30" s="69"/>
      <c r="F30" s="69"/>
      <c r="G30" s="69"/>
      <c r="H30" s="70"/>
      <c r="I30" s="2" t="s">
        <v>6</v>
      </c>
      <c r="J30" s="2"/>
      <c r="K30" s="3">
        <f>+$M$24/100</f>
        <v>2.3809523809523808E-2</v>
      </c>
      <c r="L30" s="4"/>
    </row>
    <row r="31" spans="2:13" ht="24" thickBot="1" x14ac:dyDescent="0.3">
      <c r="B31" s="18">
        <v>22</v>
      </c>
      <c r="C31" s="71" t="s">
        <v>29</v>
      </c>
      <c r="D31" s="72"/>
      <c r="E31" s="72"/>
      <c r="F31" s="72"/>
      <c r="G31" s="72"/>
      <c r="H31" s="73"/>
      <c r="I31" s="10"/>
      <c r="J31" s="10"/>
      <c r="K31" s="11">
        <f>+SUM(K25:K30)</f>
        <v>9.5238095238095233E-2</v>
      </c>
      <c r="L31" s="12">
        <f>+SUM(L25:L30)</f>
        <v>4.7619047619047616E-2</v>
      </c>
    </row>
    <row r="32" spans="2:13" ht="15.75" x14ac:dyDescent="0.25">
      <c r="B32" s="60" t="s">
        <v>0</v>
      </c>
      <c r="C32" s="62" t="s">
        <v>1</v>
      </c>
      <c r="D32" s="62"/>
      <c r="E32" s="62"/>
      <c r="F32" s="62"/>
      <c r="G32" s="62"/>
      <c r="H32" s="62"/>
      <c r="I32" s="51" t="s">
        <v>2</v>
      </c>
      <c r="J32" s="49" t="s">
        <v>3</v>
      </c>
      <c r="K32" s="51" t="s">
        <v>2</v>
      </c>
      <c r="L32" s="49" t="s">
        <v>3</v>
      </c>
    </row>
    <row r="33" spans="1:15" ht="16.5" thickBot="1" x14ac:dyDescent="0.3">
      <c r="B33" s="61"/>
      <c r="C33" s="53" t="s">
        <v>30</v>
      </c>
      <c r="D33" s="53"/>
      <c r="E33" s="53"/>
      <c r="F33" s="53"/>
      <c r="G33" s="53"/>
      <c r="H33" s="53"/>
      <c r="I33" s="52"/>
      <c r="J33" s="50"/>
      <c r="K33" s="52"/>
      <c r="L33" s="50"/>
      <c r="M33">
        <f>+M4/6</f>
        <v>2.3809523809523809</v>
      </c>
    </row>
    <row r="34" spans="1:15" ht="34.5" customHeight="1" x14ac:dyDescent="0.25">
      <c r="B34" s="1">
        <v>23</v>
      </c>
      <c r="C34" s="95" t="s">
        <v>31</v>
      </c>
      <c r="D34" s="96"/>
      <c r="E34" s="96"/>
      <c r="F34" s="96"/>
      <c r="G34" s="96"/>
      <c r="H34" s="97"/>
      <c r="I34" s="2" t="s">
        <v>6</v>
      </c>
      <c r="J34" s="2"/>
      <c r="K34" s="3">
        <f>+$M$33/100</f>
        <v>2.3809523809523808E-2</v>
      </c>
      <c r="L34" s="4"/>
    </row>
    <row r="35" spans="1:15" ht="34.5" customHeight="1" x14ac:dyDescent="0.25">
      <c r="B35" s="5">
        <v>24</v>
      </c>
      <c r="C35" s="98" t="s">
        <v>32</v>
      </c>
      <c r="D35" s="99"/>
      <c r="E35" s="99"/>
      <c r="F35" s="99"/>
      <c r="G35" s="99"/>
      <c r="H35" s="100"/>
      <c r="I35" s="2"/>
      <c r="J35" s="2" t="s">
        <v>6</v>
      </c>
      <c r="K35" s="3"/>
      <c r="L35" s="6">
        <f>+$M$33/100</f>
        <v>2.3809523809523808E-2</v>
      </c>
    </row>
    <row r="36" spans="1:15" ht="34.5" customHeight="1" x14ac:dyDescent="0.25">
      <c r="A36" s="23"/>
      <c r="B36" s="24">
        <v>25</v>
      </c>
      <c r="C36" s="57" t="s">
        <v>33</v>
      </c>
      <c r="D36" s="58"/>
      <c r="E36" s="58"/>
      <c r="F36" s="58"/>
      <c r="G36" s="58"/>
      <c r="H36" s="59"/>
      <c r="I36" s="25" t="s">
        <v>6</v>
      </c>
      <c r="J36" s="25"/>
      <c r="K36" s="3">
        <f>+$M$33/100</f>
        <v>2.3809523809523808E-2</v>
      </c>
      <c r="L36" s="26"/>
      <c r="M36" s="23"/>
      <c r="N36" s="23"/>
      <c r="O36" s="23"/>
    </row>
    <row r="37" spans="1:15" ht="34.5" customHeight="1" x14ac:dyDescent="0.25">
      <c r="A37" s="23"/>
      <c r="B37" s="27">
        <v>26</v>
      </c>
      <c r="C37" s="57" t="s">
        <v>34</v>
      </c>
      <c r="D37" s="58"/>
      <c r="E37" s="58"/>
      <c r="F37" s="58"/>
      <c r="G37" s="58"/>
      <c r="H37" s="59"/>
      <c r="I37" s="25"/>
      <c r="J37" s="25" t="s">
        <v>6</v>
      </c>
      <c r="K37" s="28"/>
      <c r="L37" s="6">
        <f>+$M$33/100</f>
        <v>2.3809523809523808E-2</v>
      </c>
      <c r="M37" s="23"/>
      <c r="N37" s="23"/>
      <c r="O37" s="23"/>
    </row>
    <row r="38" spans="1:15" ht="34.5" customHeight="1" x14ac:dyDescent="0.25">
      <c r="A38" s="23"/>
      <c r="B38" s="24">
        <v>27</v>
      </c>
      <c r="C38" s="57" t="s">
        <v>35</v>
      </c>
      <c r="D38" s="58"/>
      <c r="E38" s="58"/>
      <c r="F38" s="58"/>
      <c r="G38" s="58"/>
      <c r="H38" s="59"/>
      <c r="I38" s="25" t="s">
        <v>6</v>
      </c>
      <c r="J38" s="25"/>
      <c r="K38" s="3">
        <f>+$M$33/100</f>
        <v>2.3809523809523808E-2</v>
      </c>
      <c r="L38" s="26"/>
      <c r="M38" s="23"/>
      <c r="N38" s="23"/>
      <c r="O38" s="23"/>
    </row>
    <row r="39" spans="1:15" ht="34.5" customHeight="1" x14ac:dyDescent="0.25">
      <c r="A39" s="23"/>
      <c r="B39" s="29">
        <v>28</v>
      </c>
      <c r="C39" s="68" t="s">
        <v>36</v>
      </c>
      <c r="D39" s="69"/>
      <c r="E39" s="69"/>
      <c r="F39" s="69"/>
      <c r="G39" s="69"/>
      <c r="H39" s="70"/>
      <c r="I39" s="25"/>
      <c r="J39" s="25" t="s">
        <v>6</v>
      </c>
      <c r="K39" s="3"/>
      <c r="L39" s="6">
        <f>+$M$33/100</f>
        <v>2.3809523809523808E-2</v>
      </c>
      <c r="M39" s="23"/>
      <c r="N39" s="23"/>
      <c r="O39" s="23"/>
    </row>
    <row r="40" spans="1:15" ht="24" thickBot="1" x14ac:dyDescent="0.4">
      <c r="A40" s="23"/>
      <c r="B40" s="30">
        <v>29</v>
      </c>
      <c r="C40" s="71" t="s">
        <v>37</v>
      </c>
      <c r="D40" s="72"/>
      <c r="E40" s="72"/>
      <c r="F40" s="72"/>
      <c r="G40" s="72"/>
      <c r="H40" s="73"/>
      <c r="I40" s="31"/>
      <c r="J40" s="31"/>
      <c r="K40" s="32">
        <f>+SUM(K34:K39)</f>
        <v>7.1428571428571425E-2</v>
      </c>
      <c r="L40" s="33">
        <f>+SUM(L34:L39)</f>
        <v>7.1428571428571425E-2</v>
      </c>
      <c r="M40" s="23"/>
      <c r="N40" s="23"/>
      <c r="O40" s="23"/>
    </row>
    <row r="41" spans="1:15" ht="15.75" x14ac:dyDescent="0.25">
      <c r="A41" s="23"/>
      <c r="B41" s="60" t="s">
        <v>0</v>
      </c>
      <c r="C41" s="62" t="s">
        <v>1</v>
      </c>
      <c r="D41" s="62"/>
      <c r="E41" s="62"/>
      <c r="F41" s="62"/>
      <c r="G41" s="62"/>
      <c r="H41" s="62"/>
      <c r="I41" s="51" t="s">
        <v>2</v>
      </c>
      <c r="J41" s="49" t="s">
        <v>3</v>
      </c>
      <c r="K41" s="51" t="s">
        <v>2</v>
      </c>
      <c r="L41" s="49" t="s">
        <v>3</v>
      </c>
      <c r="M41" s="23"/>
      <c r="N41" s="23"/>
      <c r="O41" s="23"/>
    </row>
    <row r="42" spans="1:15" ht="16.5" thickBot="1" x14ac:dyDescent="0.3">
      <c r="A42" s="23"/>
      <c r="B42" s="61"/>
      <c r="C42" s="53" t="s">
        <v>38</v>
      </c>
      <c r="D42" s="53"/>
      <c r="E42" s="53"/>
      <c r="F42" s="53"/>
      <c r="G42" s="53"/>
      <c r="H42" s="53"/>
      <c r="I42" s="52"/>
      <c r="J42" s="50"/>
      <c r="K42" s="52"/>
      <c r="L42" s="50"/>
      <c r="M42">
        <f>+M4/6</f>
        <v>2.3809523809523809</v>
      </c>
      <c r="N42" s="23"/>
      <c r="O42" s="23"/>
    </row>
    <row r="43" spans="1:15" ht="30.75" customHeight="1" x14ac:dyDescent="0.35">
      <c r="B43" s="1">
        <v>30</v>
      </c>
      <c r="C43" s="54" t="s">
        <v>39</v>
      </c>
      <c r="D43" s="55"/>
      <c r="E43" s="55"/>
      <c r="F43" s="55"/>
      <c r="G43" s="55"/>
      <c r="H43" s="56"/>
      <c r="I43" s="34"/>
      <c r="J43" s="34" t="s">
        <v>6</v>
      </c>
      <c r="K43" s="35"/>
      <c r="L43" s="36">
        <f>+$M$42/100</f>
        <v>2.3809523809523808E-2</v>
      </c>
    </row>
    <row r="44" spans="1:15" ht="30.75" customHeight="1" x14ac:dyDescent="0.35">
      <c r="B44" s="5">
        <v>31</v>
      </c>
      <c r="C44" s="57" t="s">
        <v>40</v>
      </c>
      <c r="D44" s="58"/>
      <c r="E44" s="58"/>
      <c r="F44" s="58"/>
      <c r="G44" s="58"/>
      <c r="H44" s="59"/>
      <c r="I44" s="34" t="s">
        <v>6</v>
      </c>
      <c r="J44" s="34"/>
      <c r="K44" s="35">
        <f>+$M$42/100</f>
        <v>2.3809523809523808E-2</v>
      </c>
      <c r="L44" s="36"/>
    </row>
    <row r="45" spans="1:15" ht="30.75" customHeight="1" x14ac:dyDescent="0.35">
      <c r="B45" s="7">
        <v>32</v>
      </c>
      <c r="C45" s="57" t="s">
        <v>41</v>
      </c>
      <c r="D45" s="58"/>
      <c r="E45" s="58"/>
      <c r="F45" s="58"/>
      <c r="G45" s="58"/>
      <c r="H45" s="59"/>
      <c r="I45" s="34"/>
      <c r="J45" s="34" t="s">
        <v>6</v>
      </c>
      <c r="K45" s="22"/>
      <c r="L45" s="36">
        <f>+$M$42/100</f>
        <v>2.3809523809523808E-2</v>
      </c>
    </row>
    <row r="46" spans="1:15" ht="30.75" customHeight="1" x14ac:dyDescent="0.35">
      <c r="B46" s="5">
        <v>33</v>
      </c>
      <c r="C46" s="57" t="s">
        <v>42</v>
      </c>
      <c r="D46" s="58"/>
      <c r="E46" s="58"/>
      <c r="F46" s="58"/>
      <c r="G46" s="58"/>
      <c r="H46" s="59"/>
      <c r="I46" s="34" t="s">
        <v>6</v>
      </c>
      <c r="J46" s="34"/>
      <c r="K46" s="35">
        <f>+$M$42/100</f>
        <v>2.3809523809523808E-2</v>
      </c>
      <c r="L46" s="4"/>
    </row>
    <row r="47" spans="1:15" ht="30.75" customHeight="1" x14ac:dyDescent="0.35">
      <c r="B47" s="7">
        <v>34</v>
      </c>
      <c r="C47" s="57" t="s">
        <v>43</v>
      </c>
      <c r="D47" s="58"/>
      <c r="E47" s="58"/>
      <c r="F47" s="58"/>
      <c r="G47" s="58"/>
      <c r="H47" s="59"/>
      <c r="I47" s="34"/>
      <c r="J47" s="34" t="s">
        <v>6</v>
      </c>
      <c r="K47" s="22"/>
      <c r="L47" s="36">
        <f>+$M$42/100</f>
        <v>2.3809523809523808E-2</v>
      </c>
    </row>
    <row r="48" spans="1:15" ht="30.75" customHeight="1" x14ac:dyDescent="0.35">
      <c r="B48" s="17">
        <v>35</v>
      </c>
      <c r="C48" s="68" t="s">
        <v>44</v>
      </c>
      <c r="D48" s="69"/>
      <c r="E48" s="69"/>
      <c r="F48" s="69"/>
      <c r="G48" s="69"/>
      <c r="H48" s="70"/>
      <c r="I48" s="34"/>
      <c r="J48" s="34" t="s">
        <v>6</v>
      </c>
      <c r="K48" s="22"/>
      <c r="L48" s="36">
        <f>+$M$42/100</f>
        <v>2.3809523809523808E-2</v>
      </c>
    </row>
    <row r="49" spans="1:15" ht="24" thickBot="1" x14ac:dyDescent="0.4">
      <c r="B49" s="18">
        <v>36</v>
      </c>
      <c r="C49" s="71" t="s">
        <v>45</v>
      </c>
      <c r="D49" s="72"/>
      <c r="E49" s="72"/>
      <c r="F49" s="72"/>
      <c r="G49" s="72"/>
      <c r="H49" s="73"/>
      <c r="I49" s="37"/>
      <c r="J49" s="37"/>
      <c r="K49" s="32">
        <f>+SUM(K43:K48)</f>
        <v>4.7619047619047616E-2</v>
      </c>
      <c r="L49" s="33">
        <f>+SUM(L43:L48)</f>
        <v>9.5238095238095233E-2</v>
      </c>
    </row>
    <row r="50" spans="1:15" ht="15.75" x14ac:dyDescent="0.25">
      <c r="B50" s="60" t="s">
        <v>0</v>
      </c>
      <c r="C50" s="62" t="s">
        <v>1</v>
      </c>
      <c r="D50" s="62"/>
      <c r="E50" s="62"/>
      <c r="F50" s="62"/>
      <c r="G50" s="62"/>
      <c r="H50" s="62"/>
      <c r="I50" s="51" t="s">
        <v>2</v>
      </c>
      <c r="J50" s="49" t="s">
        <v>3</v>
      </c>
      <c r="K50" s="51" t="s">
        <v>2</v>
      </c>
      <c r="L50" s="49" t="s">
        <v>3</v>
      </c>
    </row>
    <row r="51" spans="1:15" ht="16.5" thickBot="1" x14ac:dyDescent="0.3">
      <c r="B51" s="61"/>
      <c r="C51" s="53" t="s">
        <v>46</v>
      </c>
      <c r="D51" s="53"/>
      <c r="E51" s="53"/>
      <c r="F51" s="53"/>
      <c r="G51" s="53"/>
      <c r="H51" s="53"/>
      <c r="I51" s="52"/>
      <c r="J51" s="50"/>
      <c r="K51" s="52"/>
      <c r="L51" s="50"/>
      <c r="M51">
        <f>+M4/6</f>
        <v>2.3809523809523809</v>
      </c>
    </row>
    <row r="52" spans="1:15" ht="30.75" customHeight="1" x14ac:dyDescent="0.35">
      <c r="B52" s="1">
        <v>37</v>
      </c>
      <c r="C52" s="54" t="s">
        <v>47</v>
      </c>
      <c r="D52" s="55"/>
      <c r="E52" s="55"/>
      <c r="F52" s="55"/>
      <c r="G52" s="55"/>
      <c r="H52" s="56"/>
      <c r="I52" s="34"/>
      <c r="J52" s="34" t="s">
        <v>6</v>
      </c>
      <c r="K52" s="35"/>
      <c r="L52" s="36">
        <f>+$M$51/100</f>
        <v>2.3809523809523808E-2</v>
      </c>
    </row>
    <row r="53" spans="1:15" ht="30.75" customHeight="1" x14ac:dyDescent="0.35">
      <c r="B53" s="5">
        <v>38</v>
      </c>
      <c r="C53" s="57" t="s">
        <v>48</v>
      </c>
      <c r="D53" s="58"/>
      <c r="E53" s="58"/>
      <c r="F53" s="58"/>
      <c r="G53" s="58"/>
      <c r="H53" s="59"/>
      <c r="I53" s="34"/>
      <c r="J53" s="34" t="s">
        <v>6</v>
      </c>
      <c r="K53" s="35"/>
      <c r="L53" s="36">
        <f>+$M$51/100</f>
        <v>2.3809523809523808E-2</v>
      </c>
    </row>
    <row r="54" spans="1:15" ht="30.75" customHeight="1" x14ac:dyDescent="0.35">
      <c r="B54" s="7">
        <v>39</v>
      </c>
      <c r="C54" s="57" t="s">
        <v>49</v>
      </c>
      <c r="D54" s="58"/>
      <c r="E54" s="58"/>
      <c r="F54" s="58"/>
      <c r="G54" s="58"/>
      <c r="H54" s="59"/>
      <c r="I54" s="34"/>
      <c r="J54" s="34" t="s">
        <v>6</v>
      </c>
      <c r="K54" s="35"/>
      <c r="L54" s="36">
        <f>+$M$51/100</f>
        <v>2.3809523809523808E-2</v>
      </c>
    </row>
    <row r="55" spans="1:15" ht="30.75" customHeight="1" x14ac:dyDescent="0.35">
      <c r="B55" s="5">
        <v>40</v>
      </c>
      <c r="C55" s="57" t="s">
        <v>50</v>
      </c>
      <c r="D55" s="58"/>
      <c r="E55" s="58"/>
      <c r="F55" s="58"/>
      <c r="G55" s="58"/>
      <c r="H55" s="59"/>
      <c r="I55" s="34" t="s">
        <v>6</v>
      </c>
      <c r="J55" s="34"/>
      <c r="K55" s="35">
        <f>+$M$51/100</f>
        <v>2.3809523809523808E-2</v>
      </c>
      <c r="L55" s="4"/>
    </row>
    <row r="56" spans="1:15" ht="30.75" customHeight="1" x14ac:dyDescent="0.35">
      <c r="A56" s="23"/>
      <c r="B56" s="24">
        <v>41</v>
      </c>
      <c r="C56" s="77" t="s">
        <v>51</v>
      </c>
      <c r="D56" s="78"/>
      <c r="E56" s="78"/>
      <c r="F56" s="78"/>
      <c r="G56" s="78"/>
      <c r="H56" s="79"/>
      <c r="I56" s="38"/>
      <c r="J56" s="38" t="s">
        <v>6</v>
      </c>
      <c r="K56" s="35"/>
      <c r="L56" s="36">
        <f>+$M$51/100</f>
        <v>2.3809523809523808E-2</v>
      </c>
      <c r="M56" s="23"/>
      <c r="N56" s="23"/>
      <c r="O56" s="23"/>
    </row>
    <row r="57" spans="1:15" ht="30.75" customHeight="1" x14ac:dyDescent="0.35">
      <c r="A57" s="23"/>
      <c r="B57" s="29">
        <v>42</v>
      </c>
      <c r="C57" s="80" t="s">
        <v>52</v>
      </c>
      <c r="D57" s="81"/>
      <c r="E57" s="81"/>
      <c r="F57" s="81"/>
      <c r="G57" s="81"/>
      <c r="H57" s="82"/>
      <c r="I57" s="38" t="s">
        <v>6</v>
      </c>
      <c r="J57" s="38"/>
      <c r="K57" s="35">
        <f>+$M$51/100</f>
        <v>2.3809523809523808E-2</v>
      </c>
      <c r="L57" s="26"/>
      <c r="M57" s="23"/>
      <c r="N57" s="23"/>
      <c r="O57" s="23"/>
    </row>
    <row r="58" spans="1:15" ht="24" thickBot="1" x14ac:dyDescent="0.4">
      <c r="A58" s="23"/>
      <c r="B58" s="30">
        <v>43</v>
      </c>
      <c r="C58" s="71" t="s">
        <v>53</v>
      </c>
      <c r="D58" s="72"/>
      <c r="E58" s="72"/>
      <c r="F58" s="72"/>
      <c r="G58" s="72"/>
      <c r="H58" s="73"/>
      <c r="I58" s="31"/>
      <c r="J58" s="31"/>
      <c r="K58" s="32">
        <f>+SUM(K52:K57)</f>
        <v>4.7619047619047616E-2</v>
      </c>
      <c r="L58" s="33">
        <f>+SUM(L52:L57)</f>
        <v>9.5238095238095233E-2</v>
      </c>
      <c r="M58" s="23"/>
      <c r="N58" s="23"/>
      <c r="O58" s="23"/>
    </row>
    <row r="59" spans="1:15" ht="15.75" x14ac:dyDescent="0.25">
      <c r="A59" s="23"/>
      <c r="B59" s="60" t="s">
        <v>0</v>
      </c>
      <c r="C59" s="62" t="s">
        <v>1</v>
      </c>
      <c r="D59" s="62"/>
      <c r="E59" s="62"/>
      <c r="F59" s="62"/>
      <c r="G59" s="62"/>
      <c r="H59" s="62"/>
      <c r="I59" s="51" t="s">
        <v>2</v>
      </c>
      <c r="J59" s="49" t="s">
        <v>3</v>
      </c>
      <c r="K59" s="51" t="s">
        <v>2</v>
      </c>
      <c r="L59" s="49" t="s">
        <v>3</v>
      </c>
      <c r="M59" s="23"/>
      <c r="N59" s="23"/>
      <c r="O59" s="23"/>
    </row>
    <row r="60" spans="1:15" ht="16.5" thickBot="1" x14ac:dyDescent="0.3">
      <c r="A60" s="23"/>
      <c r="B60" s="61"/>
      <c r="C60" s="53" t="s">
        <v>54</v>
      </c>
      <c r="D60" s="53"/>
      <c r="E60" s="53"/>
      <c r="F60" s="53"/>
      <c r="G60" s="53"/>
      <c r="H60" s="53"/>
      <c r="I60" s="52"/>
      <c r="J60" s="50"/>
      <c r="K60" s="52"/>
      <c r="L60" s="50"/>
      <c r="M60">
        <f>+M4/6</f>
        <v>2.3809523809523809</v>
      </c>
      <c r="N60" s="23"/>
      <c r="O60" s="23"/>
    </row>
    <row r="61" spans="1:15" ht="33" customHeight="1" x14ac:dyDescent="0.35">
      <c r="B61" s="1">
        <v>44</v>
      </c>
      <c r="C61" s="74" t="s">
        <v>55</v>
      </c>
      <c r="D61" s="75"/>
      <c r="E61" s="75"/>
      <c r="F61" s="75"/>
      <c r="G61" s="75"/>
      <c r="H61" s="76"/>
      <c r="I61" s="34"/>
      <c r="J61" s="34" t="s">
        <v>6</v>
      </c>
      <c r="K61" s="35"/>
      <c r="L61" s="36">
        <f>+$M$60/100</f>
        <v>2.3809523809523808E-2</v>
      </c>
    </row>
    <row r="62" spans="1:15" ht="33" customHeight="1" x14ac:dyDescent="0.35">
      <c r="B62" s="5">
        <v>45</v>
      </c>
      <c r="C62" s="77" t="s">
        <v>56</v>
      </c>
      <c r="D62" s="78"/>
      <c r="E62" s="78"/>
      <c r="F62" s="78"/>
      <c r="G62" s="78"/>
      <c r="H62" s="79"/>
      <c r="I62" s="34"/>
      <c r="J62" s="34" t="s">
        <v>6</v>
      </c>
      <c r="K62" s="35"/>
      <c r="L62" s="36">
        <f>+$M$60/100</f>
        <v>2.3809523809523808E-2</v>
      </c>
    </row>
    <row r="63" spans="1:15" ht="33" customHeight="1" x14ac:dyDescent="0.35">
      <c r="B63" s="7">
        <v>46</v>
      </c>
      <c r="C63" s="77" t="s">
        <v>57</v>
      </c>
      <c r="D63" s="78"/>
      <c r="E63" s="78"/>
      <c r="F63" s="78"/>
      <c r="G63" s="78"/>
      <c r="H63" s="79"/>
      <c r="I63" s="34" t="s">
        <v>6</v>
      </c>
      <c r="J63" s="34"/>
      <c r="K63" s="35">
        <f>+$M$60/100</f>
        <v>2.3809523809523808E-2</v>
      </c>
      <c r="L63" s="4"/>
    </row>
    <row r="64" spans="1:15" ht="33" customHeight="1" x14ac:dyDescent="0.35">
      <c r="B64" s="5">
        <v>47</v>
      </c>
      <c r="C64" s="77" t="s">
        <v>58</v>
      </c>
      <c r="D64" s="78"/>
      <c r="E64" s="78"/>
      <c r="F64" s="78"/>
      <c r="G64" s="78"/>
      <c r="H64" s="79"/>
      <c r="I64" s="34" t="s">
        <v>6</v>
      </c>
      <c r="J64" s="34"/>
      <c r="K64" s="35">
        <f>+$M$60/100</f>
        <v>2.3809523809523808E-2</v>
      </c>
      <c r="L64" s="4"/>
    </row>
    <row r="65" spans="2:13" ht="33" customHeight="1" x14ac:dyDescent="0.35">
      <c r="B65" s="7">
        <v>48</v>
      </c>
      <c r="C65" s="77" t="s">
        <v>59</v>
      </c>
      <c r="D65" s="78"/>
      <c r="E65" s="78"/>
      <c r="F65" s="78"/>
      <c r="G65" s="78"/>
      <c r="H65" s="79"/>
      <c r="I65" s="34"/>
      <c r="J65" s="34" t="s">
        <v>6</v>
      </c>
      <c r="K65" s="35"/>
      <c r="L65" s="36">
        <f>+$M$60/100</f>
        <v>2.3809523809523808E-2</v>
      </c>
    </row>
    <row r="66" spans="2:13" ht="33" customHeight="1" x14ac:dyDescent="0.35">
      <c r="B66" s="17">
        <v>49</v>
      </c>
      <c r="C66" s="80" t="s">
        <v>60</v>
      </c>
      <c r="D66" s="81"/>
      <c r="E66" s="81"/>
      <c r="F66" s="81"/>
      <c r="G66" s="81"/>
      <c r="H66" s="82"/>
      <c r="I66" s="34"/>
      <c r="J66" s="34" t="s">
        <v>6</v>
      </c>
      <c r="K66" s="35"/>
      <c r="L66" s="36">
        <f>+$M$60/100</f>
        <v>2.3809523809523808E-2</v>
      </c>
    </row>
    <row r="67" spans="2:13" ht="24" thickBot="1" x14ac:dyDescent="0.4">
      <c r="B67" s="18">
        <v>50</v>
      </c>
      <c r="C67" s="71" t="s">
        <v>61</v>
      </c>
      <c r="D67" s="72"/>
      <c r="E67" s="72"/>
      <c r="F67" s="72"/>
      <c r="G67" s="72"/>
      <c r="H67" s="73"/>
      <c r="I67" s="37"/>
      <c r="J67" s="37"/>
      <c r="K67" s="32">
        <f>+SUM(K61:K66)</f>
        <v>4.7619047619047616E-2</v>
      </c>
      <c r="L67" s="33">
        <f>+SUM(L61:L66)</f>
        <v>9.5238095238095233E-2</v>
      </c>
    </row>
    <row r="68" spans="2:13" ht="16.5" thickBot="1" x14ac:dyDescent="0.3">
      <c r="B68" s="39"/>
      <c r="C68" s="83" t="s">
        <v>62</v>
      </c>
      <c r="D68" s="84"/>
      <c r="E68" s="84"/>
      <c r="F68" s="84"/>
      <c r="G68" s="84"/>
      <c r="H68" s="85"/>
      <c r="I68" s="40"/>
      <c r="J68" s="40"/>
      <c r="K68" s="41">
        <f>+K13+K22+K31+K40+K49+K58+K67</f>
        <v>0.44217687074829931</v>
      </c>
      <c r="L68" s="42">
        <f>+L13+L22+L31+L40+L49+L58+L67</f>
        <v>0.55782312925170063</v>
      </c>
      <c r="M68" s="43">
        <f>+K68+L68</f>
        <v>1</v>
      </c>
    </row>
    <row r="69" spans="2:13" x14ac:dyDescent="0.25">
      <c r="B69" s="44"/>
      <c r="C69" s="86"/>
      <c r="D69" s="87"/>
      <c r="E69" s="87"/>
      <c r="F69" s="87"/>
      <c r="G69" s="87"/>
      <c r="H69" s="88"/>
      <c r="I69" s="45"/>
      <c r="J69" s="45"/>
      <c r="K69" s="46"/>
      <c r="L69" s="45"/>
    </row>
    <row r="70" spans="2:13" x14ac:dyDescent="0.25">
      <c r="B70" s="47"/>
      <c r="C70" s="89"/>
      <c r="D70" s="90"/>
      <c r="E70" s="90"/>
      <c r="F70" s="90"/>
      <c r="G70" s="90"/>
      <c r="H70" s="91"/>
      <c r="I70" s="22"/>
      <c r="J70" s="22"/>
      <c r="K70" s="22"/>
      <c r="L70" s="22"/>
    </row>
  </sheetData>
  <mergeCells count="103">
    <mergeCell ref="C68:H68"/>
    <mergeCell ref="C69:H69"/>
    <mergeCell ref="C70:H70"/>
    <mergeCell ref="C2:K2"/>
    <mergeCell ref="C62:H62"/>
    <mergeCell ref="C63:H63"/>
    <mergeCell ref="C64:H64"/>
    <mergeCell ref="C65:H65"/>
    <mergeCell ref="C66:H66"/>
    <mergeCell ref="C67:H67"/>
    <mergeCell ref="I59:I60"/>
    <mergeCell ref="J59:J60"/>
    <mergeCell ref="K59:K60"/>
    <mergeCell ref="J50:J51"/>
    <mergeCell ref="K50:K51"/>
    <mergeCell ref="C34:H34"/>
    <mergeCell ref="C35:H35"/>
    <mergeCell ref="C36:H36"/>
    <mergeCell ref="C37:H37"/>
    <mergeCell ref="C38:H38"/>
    <mergeCell ref="C39:H39"/>
    <mergeCell ref="I23:I24"/>
    <mergeCell ref="J23:J24"/>
    <mergeCell ref="K23:K24"/>
    <mergeCell ref="L59:L60"/>
    <mergeCell ref="C60:H60"/>
    <mergeCell ref="C61:H61"/>
    <mergeCell ref="C54:H54"/>
    <mergeCell ref="C55:H55"/>
    <mergeCell ref="C56:H56"/>
    <mergeCell ref="C57:H57"/>
    <mergeCell ref="C58:H58"/>
    <mergeCell ref="B59:B60"/>
    <mergeCell ref="C59:H59"/>
    <mergeCell ref="L50:L51"/>
    <mergeCell ref="C51:H51"/>
    <mergeCell ref="C52:H52"/>
    <mergeCell ref="C53:H53"/>
    <mergeCell ref="C47:H47"/>
    <mergeCell ref="C48:H48"/>
    <mergeCell ref="C49:H49"/>
    <mergeCell ref="B50:B51"/>
    <mergeCell ref="C50:H50"/>
    <mergeCell ref="I50:I51"/>
    <mergeCell ref="L41:L42"/>
    <mergeCell ref="C42:H42"/>
    <mergeCell ref="C43:H43"/>
    <mergeCell ref="C44:H44"/>
    <mergeCell ref="C45:H45"/>
    <mergeCell ref="C46:H46"/>
    <mergeCell ref="C40:H40"/>
    <mergeCell ref="B41:B42"/>
    <mergeCell ref="C41:H41"/>
    <mergeCell ref="I41:I42"/>
    <mergeCell ref="J41:J42"/>
    <mergeCell ref="K41:K42"/>
    <mergeCell ref="I32:I33"/>
    <mergeCell ref="J32:J33"/>
    <mergeCell ref="K32:K33"/>
    <mergeCell ref="L32:L33"/>
    <mergeCell ref="C33:H33"/>
    <mergeCell ref="C26:H26"/>
    <mergeCell ref="C27:H27"/>
    <mergeCell ref="C28:H28"/>
    <mergeCell ref="C29:H29"/>
    <mergeCell ref="C30:H30"/>
    <mergeCell ref="C31:H31"/>
    <mergeCell ref="C25:H25"/>
    <mergeCell ref="C19:H19"/>
    <mergeCell ref="C20:H20"/>
    <mergeCell ref="C21:H21"/>
    <mergeCell ref="C22:H22"/>
    <mergeCell ref="B23:B24"/>
    <mergeCell ref="C23:H23"/>
    <mergeCell ref="B32:B33"/>
    <mergeCell ref="C32:H32"/>
    <mergeCell ref="C18:H18"/>
    <mergeCell ref="C12:H12"/>
    <mergeCell ref="C13:H13"/>
    <mergeCell ref="B14:B15"/>
    <mergeCell ref="C14:H14"/>
    <mergeCell ref="I14:I15"/>
    <mergeCell ref="J14:J15"/>
    <mergeCell ref="L23:L24"/>
    <mergeCell ref="C24:H24"/>
    <mergeCell ref="C11:H11"/>
    <mergeCell ref="B4:B5"/>
    <mergeCell ref="C4:H4"/>
    <mergeCell ref="I4:I5"/>
    <mergeCell ref="K14:K15"/>
    <mergeCell ref="L14:L15"/>
    <mergeCell ref="C15:H15"/>
    <mergeCell ref="C16:H16"/>
    <mergeCell ref="C17:H17"/>
    <mergeCell ref="J4:J5"/>
    <mergeCell ref="K4:K5"/>
    <mergeCell ref="L4:L5"/>
    <mergeCell ref="C5:H5"/>
    <mergeCell ref="C6:H6"/>
    <mergeCell ref="C7:H7"/>
    <mergeCell ref="C8:H8"/>
    <mergeCell ref="C9:H9"/>
    <mergeCell ref="C10:H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6852BB-D404-4E0D-AEC6-1E8D6D14E44D}">
  <dimension ref="C2:I25"/>
  <sheetViews>
    <sheetView topLeftCell="A8" workbookViewId="0">
      <selection activeCell="K7" sqref="K7"/>
    </sheetView>
  </sheetViews>
  <sheetFormatPr baseColWidth="10" defaultRowHeight="15" x14ac:dyDescent="0.25"/>
  <sheetData>
    <row r="2" spans="3:9" ht="15" customHeight="1" x14ac:dyDescent="0.25">
      <c r="C2" s="103" t="s">
        <v>64</v>
      </c>
      <c r="D2" s="103"/>
      <c r="E2" s="103"/>
      <c r="F2" s="103"/>
      <c r="G2" s="103"/>
      <c r="H2" s="103"/>
      <c r="I2" s="48"/>
    </row>
    <row r="3" spans="3:9" ht="32.25" customHeight="1" x14ac:dyDescent="0.25">
      <c r="C3" s="101" t="s">
        <v>65</v>
      </c>
      <c r="D3" s="101"/>
      <c r="E3" s="101"/>
      <c r="F3" s="101"/>
      <c r="G3" s="101"/>
      <c r="H3" s="101"/>
    </row>
    <row r="4" spans="3:9" ht="15.75" x14ac:dyDescent="0.25">
      <c r="C4" s="102" t="s">
        <v>66</v>
      </c>
      <c r="D4" s="102"/>
      <c r="E4" s="102"/>
      <c r="F4" s="102"/>
      <c r="G4" s="102"/>
      <c r="H4" s="102"/>
    </row>
    <row r="5" spans="3:9" ht="15.75" x14ac:dyDescent="0.25">
      <c r="C5" s="102" t="s">
        <v>67</v>
      </c>
      <c r="D5" s="102"/>
      <c r="E5" s="102"/>
      <c r="F5" s="102"/>
      <c r="G5" s="102"/>
      <c r="H5" s="102"/>
    </row>
    <row r="6" spans="3:9" ht="15.75" x14ac:dyDescent="0.25">
      <c r="C6" s="102" t="s">
        <v>68</v>
      </c>
      <c r="D6" s="102"/>
      <c r="E6" s="102"/>
      <c r="F6" s="102"/>
      <c r="G6" s="102"/>
      <c r="H6" s="102"/>
    </row>
    <row r="7" spans="3:9" ht="15.75" x14ac:dyDescent="0.25">
      <c r="C7" s="102" t="s">
        <v>69</v>
      </c>
      <c r="D7" s="102"/>
      <c r="E7" s="102"/>
      <c r="F7" s="102"/>
      <c r="G7" s="102"/>
      <c r="H7" s="102"/>
    </row>
    <row r="8" spans="3:9" ht="30" customHeight="1" x14ac:dyDescent="0.25">
      <c r="C8" s="101" t="s">
        <v>87</v>
      </c>
      <c r="D8" s="101"/>
      <c r="E8" s="101"/>
      <c r="F8" s="101"/>
      <c r="G8" s="101"/>
      <c r="H8" s="101"/>
    </row>
    <row r="9" spans="3:9" ht="31.5" customHeight="1" x14ac:dyDescent="0.25">
      <c r="C9" s="101" t="s">
        <v>70</v>
      </c>
      <c r="D9" s="101"/>
      <c r="E9" s="101"/>
      <c r="F9" s="101"/>
      <c r="G9" s="101"/>
      <c r="H9" s="101"/>
    </row>
    <row r="10" spans="3:9" ht="15.75" x14ac:dyDescent="0.25">
      <c r="C10" s="102" t="s">
        <v>71</v>
      </c>
      <c r="D10" s="102"/>
      <c r="E10" s="102"/>
      <c r="F10" s="102"/>
      <c r="G10" s="102"/>
      <c r="H10" s="102"/>
    </row>
    <row r="11" spans="3:9" ht="36.75" customHeight="1" x14ac:dyDescent="0.25">
      <c r="C11" s="101" t="s">
        <v>72</v>
      </c>
      <c r="D11" s="101"/>
      <c r="E11" s="101"/>
      <c r="F11" s="101"/>
      <c r="G11" s="101"/>
      <c r="H11" s="101"/>
    </row>
    <row r="12" spans="3:9" ht="51" customHeight="1" x14ac:dyDescent="0.25">
      <c r="C12" s="101" t="s">
        <v>73</v>
      </c>
      <c r="D12" s="101"/>
      <c r="E12" s="101"/>
      <c r="F12" s="101"/>
      <c r="G12" s="101"/>
      <c r="H12" s="101"/>
    </row>
    <row r="13" spans="3:9" ht="30.75" customHeight="1" x14ac:dyDescent="0.25">
      <c r="C13" s="101" t="s">
        <v>74</v>
      </c>
      <c r="D13" s="101"/>
      <c r="E13" s="101"/>
      <c r="F13" s="101"/>
      <c r="G13" s="101"/>
      <c r="H13" s="101"/>
    </row>
    <row r="14" spans="3:9" ht="15.75" x14ac:dyDescent="0.25">
      <c r="C14" s="102" t="s">
        <v>75</v>
      </c>
      <c r="D14" s="102"/>
      <c r="E14" s="102"/>
      <c r="F14" s="102"/>
      <c r="G14" s="102"/>
      <c r="H14" s="102"/>
    </row>
    <row r="15" spans="3:9" ht="15.75" x14ac:dyDescent="0.25">
      <c r="C15" s="102" t="s">
        <v>76</v>
      </c>
      <c r="D15" s="102"/>
      <c r="E15" s="102"/>
      <c r="F15" s="102"/>
      <c r="G15" s="102"/>
      <c r="H15" s="102"/>
    </row>
    <row r="16" spans="3:9" ht="15.75" x14ac:dyDescent="0.25">
      <c r="C16" s="102" t="s">
        <v>77</v>
      </c>
      <c r="D16" s="102"/>
      <c r="E16" s="102"/>
      <c r="F16" s="102"/>
      <c r="G16" s="102"/>
      <c r="H16" s="102"/>
    </row>
    <row r="17" spans="3:8" ht="29.25" customHeight="1" x14ac:dyDescent="0.25">
      <c r="C17" s="101" t="s">
        <v>78</v>
      </c>
      <c r="D17" s="101"/>
      <c r="E17" s="101"/>
      <c r="F17" s="101"/>
      <c r="G17" s="101"/>
      <c r="H17" s="101"/>
    </row>
    <row r="18" spans="3:8" ht="33.75" customHeight="1" x14ac:dyDescent="0.25">
      <c r="C18" s="101" t="s">
        <v>79</v>
      </c>
      <c r="D18" s="101"/>
      <c r="E18" s="101"/>
      <c r="F18" s="101"/>
      <c r="G18" s="101"/>
      <c r="H18" s="101"/>
    </row>
    <row r="19" spans="3:8" ht="28.5" customHeight="1" x14ac:dyDescent="0.25">
      <c r="C19" s="101" t="s">
        <v>80</v>
      </c>
      <c r="D19" s="101"/>
      <c r="E19" s="101"/>
      <c r="F19" s="101"/>
      <c r="G19" s="101"/>
      <c r="H19" s="101"/>
    </row>
    <row r="20" spans="3:8" ht="48" customHeight="1" x14ac:dyDescent="0.25">
      <c r="C20" s="101" t="s">
        <v>81</v>
      </c>
      <c r="D20" s="101"/>
      <c r="E20" s="101"/>
      <c r="F20" s="101"/>
      <c r="G20" s="101"/>
      <c r="H20" s="101"/>
    </row>
    <row r="21" spans="3:8" ht="35.25" customHeight="1" x14ac:dyDescent="0.25">
      <c r="C21" s="101" t="s">
        <v>82</v>
      </c>
      <c r="D21" s="101"/>
      <c r="E21" s="101"/>
      <c r="F21" s="101"/>
      <c r="G21" s="101"/>
      <c r="H21" s="101"/>
    </row>
    <row r="22" spans="3:8" ht="15.75" x14ac:dyDescent="0.25">
      <c r="C22" s="101" t="s">
        <v>83</v>
      </c>
      <c r="D22" s="101"/>
      <c r="E22" s="101"/>
      <c r="F22" s="101"/>
      <c r="G22" s="101"/>
      <c r="H22" s="101"/>
    </row>
    <row r="23" spans="3:8" ht="35.25" customHeight="1" x14ac:dyDescent="0.25">
      <c r="C23" s="101" t="s">
        <v>84</v>
      </c>
      <c r="D23" s="101"/>
      <c r="E23" s="101"/>
      <c r="F23" s="101"/>
      <c r="G23" s="101"/>
      <c r="H23" s="101"/>
    </row>
    <row r="24" spans="3:8" ht="33" customHeight="1" x14ac:dyDescent="0.25">
      <c r="C24" s="101" t="s">
        <v>85</v>
      </c>
      <c r="D24" s="101"/>
      <c r="E24" s="101"/>
      <c r="F24" s="101"/>
      <c r="G24" s="101"/>
      <c r="H24" s="101"/>
    </row>
    <row r="25" spans="3:8" ht="31.5" customHeight="1" x14ac:dyDescent="0.25">
      <c r="C25" s="101" t="s">
        <v>86</v>
      </c>
      <c r="D25" s="101"/>
      <c r="E25" s="101"/>
      <c r="F25" s="101"/>
      <c r="G25" s="101"/>
      <c r="H25" s="101"/>
    </row>
  </sheetData>
  <mergeCells count="24">
    <mergeCell ref="C2:H2"/>
    <mergeCell ref="C13:H13"/>
    <mergeCell ref="C3:H3"/>
    <mergeCell ref="C4:H4"/>
    <mergeCell ref="C5:H5"/>
    <mergeCell ref="C6:H6"/>
    <mergeCell ref="C7:H7"/>
    <mergeCell ref="C8:H8"/>
    <mergeCell ref="C9:H9"/>
    <mergeCell ref="C10:H10"/>
    <mergeCell ref="C11:H11"/>
    <mergeCell ref="C12:H12"/>
    <mergeCell ref="C25:H25"/>
    <mergeCell ref="C14:H14"/>
    <mergeCell ref="C15:H15"/>
    <mergeCell ref="C16:H16"/>
    <mergeCell ref="C17:H17"/>
    <mergeCell ref="C18:H18"/>
    <mergeCell ref="C19:H19"/>
    <mergeCell ref="C20:H20"/>
    <mergeCell ref="C21:H21"/>
    <mergeCell ref="C22:H22"/>
    <mergeCell ref="C23:H23"/>
    <mergeCell ref="C24:H2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LISTA DE CHEQUEO</vt:lpstr>
      <vt:lpstr>ASPECTOS A MEJORAR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GISELLE</dc:creator>
  <cp:lastModifiedBy>GISELLE MEJIA</cp:lastModifiedBy>
  <dcterms:created xsi:type="dcterms:W3CDTF">2023-07-19T21:05:30Z</dcterms:created>
  <dcterms:modified xsi:type="dcterms:W3CDTF">2024-01-18T01:22:58Z</dcterms:modified>
</cp:coreProperties>
</file>